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24226"/>
  <xr:revisionPtr revIDLastSave="0" documentId="13_ncr:1_{4597EC41-A42E-4440-B884-2F0037DBF55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UGETUL PLANULUI DE AFACERI" sheetId="1" r:id="rId1"/>
    <sheet name="PREVIZIUNI" sheetId="2" r:id="rId2"/>
  </sheets>
  <definedNames>
    <definedName name="_xlnm.Print_Area" localSheetId="0">'BUGETUL PLANULUI DE AFACERI'!$B$2:$F$104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F93" i="1"/>
  <c r="F87" i="1"/>
  <c r="E87" i="1"/>
  <c r="F83" i="1"/>
  <c r="F80" i="1"/>
  <c r="F76" i="1"/>
  <c r="F73" i="1"/>
  <c r="F70" i="1"/>
  <c r="F66" i="1"/>
  <c r="F62" i="1"/>
  <c r="F58" i="1"/>
  <c r="F54" i="1"/>
  <c r="F50" i="1"/>
  <c r="F44" i="1"/>
  <c r="F37" i="1"/>
  <c r="F32" i="1"/>
  <c r="F26" i="1"/>
  <c r="F21" i="1"/>
  <c r="F19" i="1"/>
  <c r="D13" i="1"/>
  <c r="D12" i="1" s="1"/>
  <c r="C20" i="2"/>
  <c r="E18" i="2"/>
  <c r="E20" i="2" s="1"/>
  <c r="D18" i="2"/>
  <c r="D20" i="2" s="1"/>
  <c r="C18" i="2"/>
  <c r="D19" i="1"/>
  <c r="D87" i="1"/>
  <c r="D9" i="2"/>
  <c r="E9" i="2"/>
  <c r="C9" i="2"/>
  <c r="E13" i="1" l="1"/>
  <c r="C21" i="2"/>
  <c r="C22" i="2" s="1"/>
  <c r="C23" i="2" s="1"/>
  <c r="E21" i="2"/>
  <c r="E22" i="2"/>
  <c r="E23" i="2" s="1"/>
  <c r="D21" i="2"/>
  <c r="D22" i="2" l="1"/>
  <c r="D23" i="2" s="1"/>
  <c r="E44" i="1"/>
  <c r="D44" i="1"/>
  <c r="E19" i="1" l="1"/>
  <c r="E21" i="1"/>
  <c r="E26" i="1"/>
  <c r="E32" i="1"/>
  <c r="E37" i="1"/>
  <c r="E54" i="1"/>
  <c r="E58" i="1"/>
  <c r="E62" i="1"/>
  <c r="E66" i="1"/>
  <c r="E70" i="1"/>
  <c r="E73" i="1"/>
  <c r="E50" i="1"/>
  <c r="E76" i="1"/>
  <c r="E80" i="1"/>
  <c r="E83" i="1"/>
  <c r="D21" i="1"/>
  <c r="D26" i="1"/>
  <c r="D32" i="1"/>
  <c r="D37" i="1"/>
  <c r="D50" i="1"/>
  <c r="D54" i="1"/>
  <c r="D58" i="1"/>
  <c r="D62" i="1"/>
  <c r="D66" i="1"/>
  <c r="D70" i="1"/>
  <c r="D73" i="1"/>
  <c r="D76" i="1"/>
  <c r="D80" i="1"/>
  <c r="D83" i="1"/>
  <c r="D93" i="1" l="1"/>
  <c r="E93" i="1"/>
  <c r="E12" i="1" l="1"/>
</calcChain>
</file>

<file path=xl/sharedStrings.xml><?xml version="1.0" encoding="utf-8"?>
<sst xmlns="http://schemas.openxmlformats.org/spreadsheetml/2006/main" count="159" uniqueCount="158">
  <si>
    <t>Nr. Crt.</t>
  </si>
  <si>
    <t>Denumirea capitolelor şi subcapitolelor</t>
  </si>
  <si>
    <t>TOTAL</t>
  </si>
  <si>
    <t>1.</t>
  </si>
  <si>
    <t>Cheltuieli cu salariile personalului nou-angajat</t>
  </si>
  <si>
    <t>1.1</t>
  </si>
  <si>
    <t>Salarii</t>
  </si>
  <si>
    <t>1.2</t>
  </si>
  <si>
    <t>2.</t>
  </si>
  <si>
    <t>Cheltuieli cu deplasarea personalului întreprinderilor nou  înfiinţate</t>
  </si>
  <si>
    <t>2.1</t>
  </si>
  <si>
    <t>Cheltuieli pentru cazare</t>
  </si>
  <si>
    <t>2.2</t>
  </si>
  <si>
    <t>Cheltuieli cu diurna personalului propriu</t>
  </si>
  <si>
    <t>2.3</t>
  </si>
  <si>
    <t>Cheltuieli pentru transportul persoanelor</t>
  </si>
  <si>
    <t>3.</t>
  </si>
  <si>
    <t>Cheltuieli aferente diverselor achiziţii de servicii specializate, pentru care Beneficiarul ajutorului de minimis nu are expertiza necesară;</t>
  </si>
  <si>
    <t>4.</t>
  </si>
  <si>
    <t>5.</t>
  </si>
  <si>
    <t>6.</t>
  </si>
  <si>
    <t>Utilităţi aferente funcţionării întreprinderilor</t>
  </si>
  <si>
    <t>Servicii de administrare a clădirilor aferente funcţionării întreprinderilor</t>
  </si>
  <si>
    <t>9.</t>
  </si>
  <si>
    <t>Servicii de întreţinere şi reparare de echipamente şi mijloace de transport aferente funcţionării întreprinderilor</t>
  </si>
  <si>
    <t>Cheltuieli financiare şi juridice (notariale) aferente funcţionării întreprinderilor</t>
  </si>
  <si>
    <t>13.</t>
  </si>
  <si>
    <t>Conectare la reţele informatice aferente funcţionării întreprinderilor</t>
  </si>
  <si>
    <t>14.</t>
  </si>
  <si>
    <t>Cheltuieli de informare şi publicitate aferente funcţionării întreprinderilor</t>
  </si>
  <si>
    <t>15.</t>
  </si>
  <si>
    <t>Alte cheltuieli aferente funcţionării întreprinderilor</t>
  </si>
  <si>
    <t>15.1</t>
  </si>
  <si>
    <t>Prelucrare de date</t>
  </si>
  <si>
    <t>15.2</t>
  </si>
  <si>
    <t>Întreţinere, actualizare si dezvoltare aplicaţii informatice</t>
  </si>
  <si>
    <t>Achiziţionare de publicaţii, cărţi, reviste de specialitate relevante pentru operaţiune, în format tipărit şi/sau electronic</t>
  </si>
  <si>
    <t>TOTAL GENERAL</t>
  </si>
  <si>
    <t>Contribuţia proprie a solicitantului</t>
  </si>
  <si>
    <t xml:space="preserve">Finanţare nerambursabilă solicitată**) </t>
  </si>
  <si>
    <t>*)Cheltuiala de TVA nedeductibilă este eligibilă</t>
  </si>
  <si>
    <t>Onorarii/ venituri asimilate salariilor pentru experți proprii / cooptați</t>
  </si>
  <si>
    <t>3.1</t>
  </si>
  <si>
    <t>3.2</t>
  </si>
  <si>
    <t>3.3</t>
  </si>
  <si>
    <t>4.1</t>
  </si>
  <si>
    <t>4.2</t>
  </si>
  <si>
    <t>4.3</t>
  </si>
  <si>
    <t>4.4</t>
  </si>
  <si>
    <t>5.1</t>
  </si>
  <si>
    <t>5.2</t>
  </si>
  <si>
    <t>6.1</t>
  </si>
  <si>
    <t>6.2</t>
  </si>
  <si>
    <t>7.1</t>
  </si>
  <si>
    <t>7.2</t>
  </si>
  <si>
    <t>8.1</t>
  </si>
  <si>
    <t>8.2</t>
  </si>
  <si>
    <t>Taxe pentru înființarea de întreprinderi</t>
  </si>
  <si>
    <t>8</t>
  </si>
  <si>
    <t>9.1</t>
  </si>
  <si>
    <t>9.2</t>
  </si>
  <si>
    <t>10.</t>
  </si>
  <si>
    <t>10.1</t>
  </si>
  <si>
    <t>11.</t>
  </si>
  <si>
    <t>Arhivare de documente aferente funcţionării întreprinderilor</t>
  </si>
  <si>
    <t>11.1</t>
  </si>
  <si>
    <t>12.1</t>
  </si>
  <si>
    <t>13.1</t>
  </si>
  <si>
    <t>14.1</t>
  </si>
  <si>
    <t>Concesiuni, brevete, licenţe, mărci comerciale, drepturi şi active similare (inclusiv</t>
  </si>
  <si>
    <t xml:space="preserve">Contribuţii sociale aferente cheltuielilor salariale si cheltuielilor asimilate acestora </t>
  </si>
  <si>
    <t>1.3</t>
  </si>
  <si>
    <t>Taxe şi asigurări de călătorie și asigurări medicale aferente deplasării</t>
  </si>
  <si>
    <t>2.4</t>
  </si>
  <si>
    <t>Cheltuieli cu închirierea de sedii (inclusiv depozite), spații pentru desfășurarea diverselor activițăți ale întreprinderii, echipamente, vehicule, diverse bunuri</t>
  </si>
  <si>
    <t>Cheltuieli de leasing fără achiziție (leasing operațional) aferente funcţionării întreprinderilor (rate de leasing operațional plătite de întreprindere pentru: echipamente, vehicule, diverse bunuri mobile și imobile)</t>
  </si>
  <si>
    <t>Amortizare de active aferente funcţionării întreprinderilor</t>
  </si>
  <si>
    <t>7</t>
  </si>
  <si>
    <t>4.5</t>
  </si>
  <si>
    <t xml:space="preserve">Cheltuieli eligibile </t>
  </si>
  <si>
    <t>A</t>
  </si>
  <si>
    <t>B</t>
  </si>
  <si>
    <t>C</t>
  </si>
  <si>
    <t>***) Un plan de afaceri NU trebuie să conțină în mod obligatoriu toate categoriile de cheltuieli eligibile menționate mai sus. Lista cheltuielilor eligibile pentru înființarea și dezvoltarea afacerii este orientativă.</t>
  </si>
  <si>
    <t>Aplicant Concurs Planuri de Afaceri</t>
  </si>
  <si>
    <t>Nume: ..............................................................................</t>
  </si>
  <si>
    <t>Prenume: ........................................................................</t>
  </si>
  <si>
    <t>Semnatura:</t>
  </si>
  <si>
    <t>procent contribuţia proprie a solicitantului</t>
  </si>
  <si>
    <t>BUGETUL PLANULUI DE AFACERI</t>
  </si>
  <si>
    <t xml:space="preserve"> – model standard – </t>
  </si>
  <si>
    <t xml:space="preserve">Titlul planului de afaceri </t>
  </si>
  <si>
    <t>SUMAR BUGET</t>
  </si>
  <si>
    <t>10.2</t>
  </si>
  <si>
    <t>13.2</t>
  </si>
  <si>
    <t>16.</t>
  </si>
  <si>
    <t>16.1</t>
  </si>
  <si>
    <t>16.2</t>
  </si>
  <si>
    <t>16.3</t>
  </si>
  <si>
    <t>16.4</t>
  </si>
  <si>
    <t>5.3</t>
  </si>
  <si>
    <t>5.4</t>
  </si>
  <si>
    <t>Cheltuieli cu achiziția de active fixe corporale (altele decât terenuri și imobile) sau necorporale, obiecte de inventar si alte cheltuieli pentru investiţii necesare funcţionării întreprinderilor</t>
  </si>
  <si>
    <t>Cheltuieli cu achiziția de materii prime și materiale, inclusiv materiale consumabile,  necesare funcţionării întreprinderilor</t>
  </si>
  <si>
    <t>**) Ajutorul financiar nerambursabil aferent fiecărui plan de afaceri va fi în cuantum de maxim ____ lei</t>
  </si>
  <si>
    <t>Cheltuieli aferente garantiilor oferte de banci sau alte institutii financiare</t>
  </si>
  <si>
    <t>16.5</t>
  </si>
  <si>
    <t xml:space="preserve">RON </t>
  </si>
  <si>
    <t>Cifra de afaceri</t>
  </si>
  <si>
    <t>Vanzari produs /Serviciu 1</t>
  </si>
  <si>
    <t>Vanzari produs /Serviciu 2….</t>
  </si>
  <si>
    <t>Total cifra de afaceri</t>
  </si>
  <si>
    <t>Cheltuieli cu materii prime , materiale ambalaje</t>
  </si>
  <si>
    <t xml:space="preserve">Leasing operational daca este cazul </t>
  </si>
  <si>
    <t>Utilitati (apa, canalizare, electricitate, gaze, telefonie, internet )</t>
  </si>
  <si>
    <t>Cheltuieli infiintare, avize</t>
  </si>
  <si>
    <t xml:space="preserve">Total cheltuieli operationale </t>
  </si>
  <si>
    <t>Amortizare anuala</t>
  </si>
  <si>
    <t xml:space="preserve">Total cheltuieli  </t>
  </si>
  <si>
    <t xml:space="preserve">Rezultat brut </t>
  </si>
  <si>
    <t xml:space="preserve">Impozit </t>
  </si>
  <si>
    <t xml:space="preserve">Profit sau Pierdere Neta </t>
  </si>
  <si>
    <t xml:space="preserve">BUGETUL PLANULUI DE AFACERI - Previziuni </t>
  </si>
  <si>
    <r>
      <rPr>
        <b/>
        <sz val="10"/>
        <color theme="1"/>
        <rFont val="Arial Narrow"/>
        <family val="2"/>
      </rPr>
      <t xml:space="preserve">Valoarea totală a proiectului, </t>
    </r>
    <r>
      <rPr>
        <sz val="10"/>
        <color theme="1"/>
        <rFont val="Arial Narrow"/>
        <family val="2"/>
      </rPr>
      <t>din care:</t>
    </r>
  </si>
  <si>
    <t>5.5</t>
  </si>
  <si>
    <t>6.3</t>
  </si>
  <si>
    <t>8.3</t>
  </si>
  <si>
    <t>9.3</t>
  </si>
  <si>
    <t>10.3</t>
  </si>
  <si>
    <t>11.2</t>
  </si>
  <si>
    <t>12.2</t>
  </si>
  <si>
    <t>15.3</t>
  </si>
  <si>
    <t>0.1</t>
  </si>
  <si>
    <t>1.4</t>
  </si>
  <si>
    <t>2.5</t>
  </si>
  <si>
    <t>3.4</t>
  </si>
  <si>
    <t>4.6</t>
  </si>
  <si>
    <t>7.3</t>
  </si>
  <si>
    <t>14.2</t>
  </si>
  <si>
    <t>13.3</t>
  </si>
  <si>
    <t xml:space="preserve">Cheltuieli cu personalul (inclusiv taxe si impozite aferente) </t>
  </si>
  <si>
    <t xml:space="preserve">Cheltuieli cu serviciile executate de terti pentru care beneficiarul ajutorului de minimis nu are expertiza necesara (contabilitate, marketing, etc.) </t>
  </si>
  <si>
    <t xml:space="preserve">Chirii: sedii (inclusiv depozite), spatii pentru desfasurarea diverselor activitati ale intreprinderii, echipamente, vehicule, diverse bunuri </t>
  </si>
  <si>
    <t xml:space="preserve">Cheltuieli misiune sociala </t>
  </si>
  <si>
    <t>An 1 operare *</t>
  </si>
  <si>
    <t xml:space="preserve">* anul 1 este primul an fiscal intreg incheiat, respectiv 2026 </t>
  </si>
  <si>
    <t>An 2 operare**</t>
  </si>
  <si>
    <t>An 3 operare***</t>
  </si>
  <si>
    <t xml:space="preserve">** anul 2 este al doilea an fiscal întreg încheiat, respectiv 2027 </t>
  </si>
  <si>
    <t xml:space="preserve">*** anul 3 este al treilea an fiscal întreg încheiat, respectiv 2028 </t>
  </si>
  <si>
    <t>Anexa 3.1</t>
  </si>
  <si>
    <r>
      <t xml:space="preserve">****) Cheltuielile </t>
    </r>
    <r>
      <rPr>
        <b/>
        <sz val="10"/>
        <color theme="1"/>
        <rFont val="Arial Narrow"/>
        <family val="2"/>
      </rPr>
      <t xml:space="preserve">neeligibile </t>
    </r>
    <r>
      <rPr>
        <sz val="10"/>
        <color theme="1"/>
        <rFont val="Arial Narrow"/>
        <family val="2"/>
      </rPr>
      <t xml:space="preserve">care sunt necesare activitatii intreprinderii vor fi detaliate si mentionate strict in planul de afaceri. </t>
    </r>
  </si>
  <si>
    <t xml:space="preserve">*****) Formularul de buget poate fi modificat in funcție de specificul planului de afaceri și de cheltuielile incluse în acesta. </t>
  </si>
  <si>
    <t>TVA nedeductibil*</t>
  </si>
  <si>
    <t>Total fără TVA</t>
  </si>
  <si>
    <t xml:space="preserve">Total inclusiv TVA </t>
  </si>
  <si>
    <t>5=3+4</t>
  </si>
  <si>
    <t xml:space="preserve">Procent de minimum 10% din ajutorul de minims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</si>
</sst>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lei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6"/>
      <color theme="1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i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i/>
      <sz val="10"/>
      <color theme="1"/>
      <name val="Arial Narrow"/>
      <family val="2"/>
    </font>
    <font>
      <b/>
      <sz val="10"/>
      <color rgb="FF0000CC"/>
      <name val="Arial Narrow"/>
      <family val="2"/>
    </font>
    <font>
      <i/>
      <sz val="10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4"/>
      <color theme="1"/>
      <name val="Arial Narrow"/>
      <family val="2"/>
    </font>
    <font>
      <sz val="8"/>
      <name val="Calibri"/>
      <family val="2"/>
      <scheme val="minor"/>
    </font>
    <font>
      <b/>
      <sz val="10"/>
      <color theme="6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 applyAlignment="0"/>
    <xf numFmtId="0" fontId="5" fillId="0" borderId="0"/>
    <xf numFmtId="0" fontId="1" fillId="0" borderId="0"/>
    <xf numFmtId="0" fontId="2" fillId="0" borderId="0"/>
    <xf numFmtId="0" fontId="6" fillId="0" borderId="0"/>
    <xf numFmtId="0" fontId="3" fillId="5" borderId="25" applyNumberFormat="0" applyAlignment="0" applyProtection="0"/>
  </cellStyleXfs>
  <cellXfs count="113">
    <xf numFmtId="0" fontId="0" fillId="0" borderId="0" xfId="0"/>
    <xf numFmtId="0" fontId="8" fillId="0" borderId="0" xfId="0" applyFont="1"/>
    <xf numFmtId="0" fontId="9" fillId="0" borderId="1" xfId="2" applyFont="1" applyBorder="1" applyAlignment="1">
      <alignment horizontal="center" vertical="center" wrapText="1"/>
    </xf>
    <xf numFmtId="1" fontId="9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wrapText="1"/>
    </xf>
    <xf numFmtId="49" fontId="10" fillId="0" borderId="1" xfId="4" applyNumberFormat="1" applyFont="1" applyBorder="1"/>
    <xf numFmtId="1" fontId="8" fillId="0" borderId="1" xfId="4" applyNumberFormat="1" applyFont="1" applyBorder="1"/>
    <xf numFmtId="0" fontId="11" fillId="6" borderId="1" xfId="2" applyFont="1" applyFill="1" applyBorder="1"/>
    <xf numFmtId="49" fontId="8" fillId="0" borderId="1" xfId="4" applyNumberFormat="1" applyFont="1" applyBorder="1"/>
    <xf numFmtId="1" fontId="10" fillId="0" borderId="1" xfId="4" applyNumberFormat="1" applyFont="1" applyBorder="1"/>
    <xf numFmtId="49" fontId="8" fillId="0" borderId="1" xfId="4" applyNumberFormat="1" applyFont="1" applyBorder="1" applyAlignment="1">
      <alignment wrapText="1"/>
    </xf>
    <xf numFmtId="0" fontId="10" fillId="0" borderId="0" xfId="0" applyFo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49" fontId="10" fillId="0" borderId="0" xfId="1" applyNumberFormat="1" applyFont="1" applyAlignment="1">
      <alignment wrapText="1"/>
    </xf>
    <xf numFmtId="0" fontId="8" fillId="0" borderId="0" xfId="0" applyFont="1" applyAlignment="1">
      <alignment wrapText="1"/>
    </xf>
    <xf numFmtId="49" fontId="13" fillId="0" borderId="0" xfId="1" applyNumberFormat="1" applyFont="1" applyAlignment="1">
      <alignment horizontal="right" wrapText="1"/>
    </xf>
    <xf numFmtId="49" fontId="13" fillId="0" borderId="0" xfId="1" applyNumberFormat="1" applyFont="1" applyAlignment="1">
      <alignment wrapText="1"/>
    </xf>
    <xf numFmtId="49" fontId="13" fillId="0" borderId="2" xfId="1" applyNumberFormat="1" applyFont="1" applyBorder="1" applyAlignment="1">
      <alignment horizontal="center"/>
    </xf>
    <xf numFmtId="0" fontId="14" fillId="0" borderId="3" xfId="1" applyFont="1" applyBorder="1"/>
    <xf numFmtId="164" fontId="14" fillId="0" borderId="0" xfId="1" applyNumberFormat="1" applyFont="1"/>
    <xf numFmtId="0" fontId="8" fillId="0" borderId="0" xfId="1" applyFont="1"/>
    <xf numFmtId="0" fontId="13" fillId="0" borderId="5" xfId="1" applyFont="1" applyBorder="1" applyAlignment="1">
      <alignment horizontal="center"/>
    </xf>
    <xf numFmtId="0" fontId="13" fillId="0" borderId="1" xfId="1" applyFont="1" applyBorder="1"/>
    <xf numFmtId="164" fontId="14" fillId="0" borderId="0" xfId="1" quotePrefix="1" applyNumberFormat="1" applyFont="1"/>
    <xf numFmtId="0" fontId="13" fillId="0" borderId="20" xfId="1" applyFont="1" applyBorder="1" applyAlignment="1">
      <alignment horizontal="center"/>
    </xf>
    <xf numFmtId="0" fontId="15" fillId="0" borderId="21" xfId="1" applyFont="1" applyBorder="1" applyAlignment="1">
      <alignment horizontal="left"/>
    </xf>
    <xf numFmtId="10" fontId="15" fillId="0" borderId="22" xfId="1" quotePrefix="1" applyNumberFormat="1" applyFont="1" applyBorder="1" applyAlignment="1">
      <alignment horizontal="right" indent="1"/>
    </xf>
    <xf numFmtId="0" fontId="16" fillId="4" borderId="7" xfId="1" applyFont="1" applyFill="1" applyBorder="1" applyAlignment="1">
      <alignment horizontal="center"/>
    </xf>
    <xf numFmtId="0" fontId="16" fillId="4" borderId="8" xfId="1" applyFont="1" applyFill="1" applyBorder="1"/>
    <xf numFmtId="164" fontId="16" fillId="4" borderId="9" xfId="1" applyNumberFormat="1" applyFont="1" applyFill="1" applyBorder="1" applyAlignment="1">
      <alignment horizontal="right" indent="1"/>
    </xf>
    <xf numFmtId="0" fontId="10" fillId="3" borderId="4" xfId="1" applyFont="1" applyFill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center" vertical="center" wrapText="1"/>
    </xf>
    <xf numFmtId="0" fontId="17" fillId="3" borderId="7" xfId="1" applyFont="1" applyFill="1" applyBorder="1" applyAlignment="1">
      <alignment horizontal="center" vertical="center"/>
    </xf>
    <xf numFmtId="0" fontId="17" fillId="3" borderId="8" xfId="1" applyFont="1" applyFill="1" applyBorder="1" applyAlignment="1">
      <alignment horizontal="center"/>
    </xf>
    <xf numFmtId="0" fontId="17" fillId="3" borderId="9" xfId="1" applyFont="1" applyFill="1" applyBorder="1" applyAlignment="1">
      <alignment horizontal="center"/>
    </xf>
    <xf numFmtId="164" fontId="13" fillId="2" borderId="4" xfId="1" applyNumberFormat="1" applyFont="1" applyFill="1" applyBorder="1" applyAlignment="1">
      <alignment horizontal="right" vertical="center" indent="1"/>
    </xf>
    <xf numFmtId="164" fontId="14" fillId="0" borderId="6" xfId="1" applyNumberFormat="1" applyFont="1" applyBorder="1" applyAlignment="1">
      <alignment horizontal="right" vertical="center" indent="1"/>
    </xf>
    <xf numFmtId="164" fontId="13" fillId="2" borderId="6" xfId="1" applyNumberFormat="1" applyFont="1" applyFill="1" applyBorder="1" applyAlignment="1">
      <alignment horizontal="right" vertical="center" indent="1"/>
    </xf>
    <xf numFmtId="164" fontId="18" fillId="2" borderId="6" xfId="1" applyNumberFormat="1" applyFont="1" applyFill="1" applyBorder="1" applyAlignment="1">
      <alignment horizontal="right" vertical="center" indent="1"/>
    </xf>
    <xf numFmtId="0" fontId="11" fillId="0" borderId="0" xfId="0" applyFont="1"/>
    <xf numFmtId="164" fontId="19" fillId="0" borderId="6" xfId="1" applyNumberFormat="1" applyFont="1" applyBorder="1" applyAlignment="1">
      <alignment horizontal="right" vertical="center" indent="1"/>
    </xf>
    <xf numFmtId="0" fontId="20" fillId="0" borderId="0" xfId="0" applyFont="1"/>
    <xf numFmtId="164" fontId="14" fillId="0" borderId="9" xfId="1" applyNumberFormat="1" applyFont="1" applyBorder="1" applyAlignment="1">
      <alignment horizontal="right" vertical="center" indent="1"/>
    </xf>
    <xf numFmtId="4" fontId="10" fillId="3" borderId="19" xfId="1" applyNumberFormat="1" applyFont="1" applyFill="1" applyBorder="1" applyAlignment="1">
      <alignment horizontal="right" vertical="center"/>
    </xf>
    <xf numFmtId="49" fontId="8" fillId="0" borderId="0" xfId="1" applyNumberFormat="1" applyFont="1"/>
    <xf numFmtId="0" fontId="14" fillId="0" borderId="0" xfId="1" applyFont="1"/>
    <xf numFmtId="0" fontId="19" fillId="0" borderId="0" xfId="1" applyFont="1"/>
    <xf numFmtId="0" fontId="14" fillId="0" borderId="0" xfId="1" applyFont="1" applyAlignment="1">
      <alignment horizontal="left" vertical="center" wrapText="1"/>
    </xf>
    <xf numFmtId="164" fontId="13" fillId="0" borderId="4" xfId="1" applyNumberFormat="1" applyFont="1" applyBorder="1" applyAlignment="1" applyProtection="1">
      <alignment horizontal="right" indent="1"/>
      <protection locked="0"/>
    </xf>
    <xf numFmtId="164" fontId="13" fillId="0" borderId="6" xfId="1" quotePrefix="1" applyNumberFormat="1" applyFont="1" applyBorder="1" applyAlignment="1" applyProtection="1">
      <alignment horizontal="right" indent="1"/>
      <protection locked="0"/>
    </xf>
    <xf numFmtId="0" fontId="13" fillId="2" borderId="10" xfId="1" applyFont="1" applyFill="1" applyBorder="1" applyAlignment="1" applyProtection="1">
      <alignment horizontal="center" vertical="center"/>
      <protection locked="0"/>
    </xf>
    <xf numFmtId="0" fontId="13" fillId="2" borderId="11" xfId="1" applyFont="1" applyFill="1" applyBorder="1" applyAlignment="1" applyProtection="1">
      <alignment horizontal="left" vertical="center"/>
      <protection locked="0"/>
    </xf>
    <xf numFmtId="164" fontId="13" fillId="2" borderId="3" xfId="1" applyNumberFormat="1" applyFont="1" applyFill="1" applyBorder="1" applyAlignment="1" applyProtection="1">
      <alignment horizontal="right" vertical="center" indent="1"/>
      <protection locked="0"/>
    </xf>
    <xf numFmtId="0" fontId="14" fillId="0" borderId="10" xfId="1" applyFont="1" applyBorder="1" applyAlignment="1" applyProtection="1">
      <alignment horizontal="center" vertical="center"/>
      <protection locked="0"/>
    </xf>
    <xf numFmtId="0" fontId="14" fillId="0" borderId="11" xfId="1" applyFont="1" applyBorder="1" applyAlignment="1" applyProtection="1">
      <alignment horizontal="left" vertical="center"/>
      <protection locked="0"/>
    </xf>
    <xf numFmtId="164" fontId="14" fillId="0" borderId="11" xfId="1" applyNumberFormat="1" applyFont="1" applyBorder="1" applyAlignment="1" applyProtection="1">
      <alignment horizontal="right" vertical="center" indent="1"/>
      <protection locked="0"/>
    </xf>
    <xf numFmtId="0" fontId="13" fillId="2" borderId="5" xfId="1" applyFont="1" applyFill="1" applyBorder="1" applyAlignment="1" applyProtection="1">
      <alignment horizontal="center" vertical="center"/>
      <protection locked="0"/>
    </xf>
    <xf numFmtId="0" fontId="13" fillId="2" borderId="1" xfId="1" applyFont="1" applyFill="1" applyBorder="1" applyAlignment="1" applyProtection="1">
      <alignment vertical="center"/>
      <protection locked="0"/>
    </xf>
    <xf numFmtId="164" fontId="13" fillId="2" borderId="11" xfId="1" applyNumberFormat="1" applyFont="1" applyFill="1" applyBorder="1" applyAlignment="1" applyProtection="1">
      <alignment horizontal="right" vertical="center" indent="1"/>
      <protection locked="0"/>
    </xf>
    <xf numFmtId="49" fontId="14" fillId="0" borderId="5" xfId="1" applyNumberFormat="1" applyFont="1" applyBorder="1" applyAlignment="1" applyProtection="1">
      <alignment horizontal="center" vertical="center"/>
      <protection locked="0"/>
    </xf>
    <xf numFmtId="0" fontId="14" fillId="0" borderId="1" xfId="1" applyFont="1" applyBorder="1" applyAlignment="1" applyProtection="1">
      <alignment vertical="center"/>
      <protection locked="0"/>
    </xf>
    <xf numFmtId="164" fontId="8" fillId="0" borderId="1" xfId="1" applyNumberFormat="1" applyFont="1" applyBorder="1" applyAlignment="1" applyProtection="1">
      <alignment horizontal="right" vertical="center" indent="1"/>
      <protection locked="0"/>
    </xf>
    <xf numFmtId="0" fontId="14" fillId="0" borderId="1" xfId="1" applyFont="1" applyBorder="1" applyAlignment="1" applyProtection="1">
      <alignment vertical="center" wrapText="1"/>
      <protection locked="0"/>
    </xf>
    <xf numFmtId="49" fontId="13" fillId="2" borderId="5" xfId="1" applyNumberFormat="1" applyFont="1" applyFill="1" applyBorder="1" applyAlignment="1" applyProtection="1">
      <alignment horizontal="center" vertical="center"/>
      <protection locked="0"/>
    </xf>
    <xf numFmtId="0" fontId="13" fillId="2" borderId="1" xfId="1" applyFont="1" applyFill="1" applyBorder="1" applyAlignment="1" applyProtection="1">
      <alignment vertical="center" wrapText="1"/>
      <protection locked="0"/>
    </xf>
    <xf numFmtId="0" fontId="13" fillId="0" borderId="1" xfId="1" applyFont="1" applyBorder="1" applyAlignment="1" applyProtection="1">
      <alignment vertical="center" wrapText="1"/>
      <protection locked="0"/>
    </xf>
    <xf numFmtId="49" fontId="13" fillId="0" borderId="5" xfId="1" applyNumberFormat="1" applyFont="1" applyBorder="1" applyAlignment="1" applyProtection="1">
      <alignment horizontal="center" vertical="center"/>
      <protection locked="0"/>
    </xf>
    <xf numFmtId="49" fontId="18" fillId="2" borderId="5" xfId="1" applyNumberFormat="1" applyFont="1" applyFill="1" applyBorder="1" applyAlignment="1" applyProtection="1">
      <alignment horizontal="center" vertical="center"/>
      <protection locked="0"/>
    </xf>
    <xf numFmtId="0" fontId="18" fillId="2" borderId="1" xfId="1" applyFont="1" applyFill="1" applyBorder="1" applyAlignment="1" applyProtection="1">
      <alignment vertical="center" wrapText="1"/>
      <protection locked="0"/>
    </xf>
    <xf numFmtId="164" fontId="18" fillId="2" borderId="11" xfId="1" applyNumberFormat="1" applyFont="1" applyFill="1" applyBorder="1" applyAlignment="1" applyProtection="1">
      <alignment horizontal="right" vertical="center" indent="1"/>
      <protection locked="0"/>
    </xf>
    <xf numFmtId="49" fontId="19" fillId="0" borderId="5" xfId="1" applyNumberFormat="1" applyFont="1" applyBorder="1" applyAlignment="1" applyProtection="1">
      <alignment horizontal="center" vertical="center"/>
      <protection locked="0"/>
    </xf>
    <xf numFmtId="0" fontId="18" fillId="0" borderId="1" xfId="1" applyFont="1" applyBorder="1" applyAlignment="1" applyProtection="1">
      <alignment vertical="center" wrapText="1"/>
      <protection locked="0"/>
    </xf>
    <xf numFmtId="164" fontId="11" fillId="0" borderId="1" xfId="1" applyNumberFormat="1" applyFont="1" applyBorder="1" applyAlignment="1" applyProtection="1">
      <alignment horizontal="right" vertical="center" indent="1"/>
      <protection locked="0"/>
    </xf>
    <xf numFmtId="0" fontId="13" fillId="0" borderId="1" xfId="1" applyFont="1" applyBorder="1" applyAlignment="1" applyProtection="1">
      <alignment vertical="center"/>
      <protection locked="0"/>
    </xf>
    <xf numFmtId="16" fontId="13" fillId="2" borderId="5" xfId="1" applyNumberFormat="1" applyFont="1" applyFill="1" applyBorder="1" applyAlignment="1" applyProtection="1">
      <alignment horizontal="center" vertical="center"/>
      <protection locked="0"/>
    </xf>
    <xf numFmtId="49" fontId="14" fillId="0" borderId="7" xfId="1" applyNumberFormat="1" applyFont="1" applyBorder="1" applyAlignment="1" applyProtection="1">
      <alignment horizontal="center" vertical="center"/>
      <protection locked="0"/>
    </xf>
    <xf numFmtId="0" fontId="14" fillId="0" borderId="8" xfId="1" applyFont="1" applyBorder="1" applyAlignment="1" applyProtection="1">
      <alignment vertical="center" wrapText="1"/>
      <protection locked="0"/>
    </xf>
    <xf numFmtId="164" fontId="8" fillId="0" borderId="8" xfId="1" applyNumberFormat="1" applyFont="1" applyBorder="1" applyAlignment="1" applyProtection="1">
      <alignment horizontal="right" vertical="center" indent="1"/>
      <protection locked="0"/>
    </xf>
    <xf numFmtId="49" fontId="14" fillId="0" borderId="23" xfId="1" applyNumberFormat="1" applyFont="1" applyBorder="1" applyAlignment="1" applyProtection="1">
      <alignment horizontal="center" vertical="center"/>
      <protection locked="0"/>
    </xf>
    <xf numFmtId="0" fontId="14" fillId="0" borderId="24" xfId="1" applyFont="1" applyBorder="1" applyAlignment="1" applyProtection="1">
      <alignment vertical="center" wrapText="1"/>
      <protection locked="0"/>
    </xf>
    <xf numFmtId="164" fontId="8" fillId="0" borderId="24" xfId="1" applyNumberFormat="1" applyFont="1" applyBorder="1" applyAlignment="1" applyProtection="1">
      <alignment horizontal="right" vertical="center" indent="1"/>
      <protection locked="0"/>
    </xf>
    <xf numFmtId="49" fontId="8" fillId="0" borderId="26" xfId="4" applyNumberFormat="1" applyFont="1" applyBorder="1"/>
    <xf numFmtId="1" fontId="8" fillId="0" borderId="26" xfId="4" applyNumberFormat="1" applyFont="1" applyBorder="1"/>
    <xf numFmtId="0" fontId="11" fillId="6" borderId="26" xfId="2" applyFont="1" applyFill="1" applyBorder="1"/>
    <xf numFmtId="0" fontId="14" fillId="0" borderId="0" xfId="0" applyFont="1"/>
    <xf numFmtId="3" fontId="8" fillId="0" borderId="1" xfId="4" applyNumberFormat="1" applyFont="1" applyBorder="1"/>
    <xf numFmtId="3" fontId="10" fillId="0" borderId="1" xfId="4" applyNumberFormat="1" applyFont="1" applyBorder="1"/>
    <xf numFmtId="3" fontId="8" fillId="0" borderId="26" xfId="4" applyNumberFormat="1" applyFont="1" applyBorder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8" fillId="0" borderId="0" xfId="0" applyFont="1"/>
    <xf numFmtId="0" fontId="10" fillId="3" borderId="16" xfId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49" fontId="10" fillId="0" borderId="0" xfId="1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 applyProtection="1">
      <alignment horizontal="justify" vertical="center"/>
      <protection locked="0"/>
    </xf>
    <xf numFmtId="0" fontId="8" fillId="0" borderId="0" xfId="0" applyFont="1" applyProtection="1">
      <protection locked="0"/>
    </xf>
    <xf numFmtId="49" fontId="13" fillId="3" borderId="18" xfId="1" applyNumberFormat="1" applyFont="1" applyFill="1" applyBorder="1" applyAlignment="1">
      <alignment horizontal="center" vertical="center" wrapText="1"/>
    </xf>
    <xf numFmtId="49" fontId="13" fillId="3" borderId="19" xfId="1" applyNumberFormat="1" applyFont="1" applyFill="1" applyBorder="1" applyAlignment="1">
      <alignment horizontal="center" vertical="center" wrapText="1"/>
    </xf>
    <xf numFmtId="0" fontId="10" fillId="3" borderId="14" xfId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3" borderId="15" xfId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4" fillId="0" borderId="0" xfId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164" fontId="22" fillId="0" borderId="0" xfId="1" quotePrefix="1" applyNumberFormat="1" applyFont="1"/>
  </cellXfs>
  <cellStyles count="12">
    <cellStyle name="Normal" xfId="0" builtinId="0"/>
    <cellStyle name="Normal 2" xfId="1" xr:uid="{00000000-0005-0000-0000-000001000000}"/>
    <cellStyle name="Normal 2 2" xfId="4" xr:uid="{5DF79120-F0DD-4469-A17D-4E1E2AA87455}"/>
    <cellStyle name="Normal 2 3" xfId="5" xr:uid="{1F8A4812-01E4-47CA-9BA1-61F9FA414E10}"/>
    <cellStyle name="Normal 2 4" xfId="6" xr:uid="{4B5A43E2-F004-439E-B8EF-A7E6FDFFC8CE}"/>
    <cellStyle name="Normal 2 5" xfId="3" xr:uid="{2ADF1B79-68B0-4ED9-AAC4-0AD532BC8769}"/>
    <cellStyle name="Normal 3" xfId="7" xr:uid="{4338369D-9B14-48ED-833A-6B70095935A4}"/>
    <cellStyle name="Normal 4" xfId="8" xr:uid="{866BD681-366D-47B4-8A71-FC57053F345E}"/>
    <cellStyle name="Normal 5" xfId="9" xr:uid="{CFB3EE19-96E8-4A25-9371-B4FFF0CF0F46}"/>
    <cellStyle name="Normal 6" xfId="2" xr:uid="{BB071E56-3653-4B85-94D6-F79C6B091D7B}"/>
    <cellStyle name="Normál_Cool 2008 teljes táblázat" xfId="10" xr:uid="{D08EE9F4-507A-4DE3-BA90-3BBF03BA6CD1}"/>
    <cellStyle name="Note 2" xfId="11" xr:uid="{95174A44-E3CB-40C9-964D-A6E69B54C4C7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B2:Q104"/>
  <sheetViews>
    <sheetView tabSelected="1" topLeftCell="A76" zoomScale="115" zoomScaleNormal="115" workbookViewId="0">
      <selection activeCell="J19" sqref="J19"/>
    </sheetView>
  </sheetViews>
  <sheetFormatPr defaultColWidth="9.109375" defaultRowHeight="13.8" x14ac:dyDescent="0.25"/>
  <cols>
    <col min="1" max="1" width="9.109375" style="1"/>
    <col min="2" max="2" width="10" style="1" customWidth="1"/>
    <col min="3" max="3" width="56.33203125" style="1" customWidth="1"/>
    <col min="4" max="4" width="18.109375" style="1" customWidth="1"/>
    <col min="5" max="5" width="15.6640625" style="1" customWidth="1"/>
    <col min="6" max="6" width="16.33203125" style="1" customWidth="1"/>
    <col min="7" max="11" width="9.109375" style="1"/>
    <col min="12" max="12" width="13.109375" style="1" bestFit="1" customWidth="1"/>
    <col min="13" max="16" width="9.109375" style="1"/>
    <col min="17" max="17" width="44" style="1" customWidth="1"/>
    <col min="18" max="16384" width="9.109375" style="1"/>
  </cols>
  <sheetData>
    <row r="2" spans="2:7" x14ac:dyDescent="0.25">
      <c r="F2" s="13" t="s">
        <v>150</v>
      </c>
    </row>
    <row r="3" spans="2:7" ht="20.399999999999999" x14ac:dyDescent="0.35">
      <c r="B3" s="92" t="s">
        <v>89</v>
      </c>
      <c r="C3" s="92"/>
      <c r="D3" s="92"/>
      <c r="E3" s="92"/>
      <c r="F3" s="92"/>
    </row>
    <row r="4" spans="2:7" x14ac:dyDescent="0.25">
      <c r="B4" s="93" t="s">
        <v>90</v>
      </c>
      <c r="C4" s="93"/>
      <c r="D4" s="93"/>
      <c r="E4" s="93"/>
      <c r="F4" s="93"/>
    </row>
    <row r="5" spans="2:7" x14ac:dyDescent="0.25">
      <c r="B5" s="12"/>
      <c r="C5" s="12"/>
      <c r="D5" s="12"/>
      <c r="E5" s="12"/>
      <c r="F5" s="12"/>
    </row>
    <row r="6" spans="2:7" x14ac:dyDescent="0.25">
      <c r="B6" s="12"/>
      <c r="C6" s="12"/>
      <c r="D6" s="12"/>
      <c r="E6" s="12"/>
      <c r="F6" s="12"/>
    </row>
    <row r="7" spans="2:7" s="14" customFormat="1" ht="24.9" customHeight="1" x14ac:dyDescent="0.3">
      <c r="B7" s="94" t="s">
        <v>91</v>
      </c>
      <c r="C7" s="94"/>
      <c r="D7" s="95"/>
      <c r="E7" s="95"/>
      <c r="F7" s="95"/>
    </row>
    <row r="8" spans="2:7" x14ac:dyDescent="0.25">
      <c r="B8" s="15"/>
      <c r="C8" s="15"/>
      <c r="D8" s="15"/>
      <c r="E8" s="15"/>
      <c r="F8" s="15"/>
    </row>
    <row r="9" spans="2:7" ht="15" thickBot="1" x14ac:dyDescent="0.35">
      <c r="B9" s="100" t="s">
        <v>92</v>
      </c>
      <c r="C9" s="101"/>
      <c r="D9" s="18"/>
      <c r="E9" s="19"/>
      <c r="F9" s="16"/>
      <c r="G9" s="16"/>
    </row>
    <row r="10" spans="2:7" ht="14.4" customHeight="1" x14ac:dyDescent="0.3">
      <c r="B10" s="20" t="s">
        <v>80</v>
      </c>
      <c r="C10" s="21" t="s">
        <v>123</v>
      </c>
      <c r="D10" s="52">
        <f>F93</f>
        <v>0</v>
      </c>
      <c r="E10" s="22"/>
      <c r="F10" s="23"/>
      <c r="G10" s="23"/>
    </row>
    <row r="11" spans="2:7" ht="14.4" customHeight="1" x14ac:dyDescent="0.3">
      <c r="B11" s="24" t="s">
        <v>81</v>
      </c>
      <c r="C11" s="25" t="s">
        <v>38</v>
      </c>
      <c r="D11" s="53">
        <v>0</v>
      </c>
      <c r="E11" s="112" t="s">
        <v>157</v>
      </c>
      <c r="F11" s="23"/>
      <c r="G11" s="23"/>
    </row>
    <row r="12" spans="2:7" ht="14.4" customHeight="1" x14ac:dyDescent="0.3">
      <c r="B12" s="27"/>
      <c r="C12" s="28" t="s">
        <v>88</v>
      </c>
      <c r="D12" s="29" t="e">
        <f>D11/D13</f>
        <v>#DIV/0!</v>
      </c>
      <c r="E12" s="26" t="e">
        <f>IF(D12&lt;10%,"Cofinanțare mai mică de 10%!","Cofinanțarea respectă cerințele proiectului")</f>
        <v>#DIV/0!</v>
      </c>
      <c r="F12" s="23"/>
      <c r="G12" s="23"/>
    </row>
    <row r="13" spans="2:7" ht="14.4" customHeight="1" thickBot="1" x14ac:dyDescent="0.35">
      <c r="B13" s="30" t="s">
        <v>82</v>
      </c>
      <c r="C13" s="31" t="s">
        <v>39</v>
      </c>
      <c r="D13" s="32">
        <f>D10-D11</f>
        <v>0</v>
      </c>
      <c r="E13" s="26" t="str">
        <f>IF(D13&gt;316000,"Ajutorul de minimis depășește valoarea de 316.0000 lei!","Ajutorul de minimis se încadrează în valoarea maximă - 316.000 lei")</f>
        <v>Ajutorul de minimis se încadrează în valoarea maximă - 316.000 lei</v>
      </c>
      <c r="F13" s="23"/>
      <c r="G13" s="23"/>
    </row>
    <row r="15" spans="2:7" ht="14.4" thickBot="1" x14ac:dyDescent="0.3"/>
    <row r="16" spans="2:7" ht="57" customHeight="1" x14ac:dyDescent="0.25">
      <c r="B16" s="106" t="s">
        <v>0</v>
      </c>
      <c r="C16" s="108" t="s">
        <v>1</v>
      </c>
      <c r="D16" s="98" t="s">
        <v>79</v>
      </c>
      <c r="E16" s="99"/>
      <c r="F16" s="33" t="s">
        <v>2</v>
      </c>
    </row>
    <row r="17" spans="2:17" ht="30" customHeight="1" x14ac:dyDescent="0.25">
      <c r="B17" s="107"/>
      <c r="C17" s="109"/>
      <c r="D17" s="34" t="s">
        <v>154</v>
      </c>
      <c r="E17" s="34" t="s">
        <v>153</v>
      </c>
      <c r="F17" s="35" t="s">
        <v>155</v>
      </c>
    </row>
    <row r="18" spans="2:17" ht="15" thickBot="1" x14ac:dyDescent="0.35">
      <c r="B18" s="36">
        <v>1</v>
      </c>
      <c r="C18" s="37">
        <v>2</v>
      </c>
      <c r="D18" s="37">
        <v>3</v>
      </c>
      <c r="E18" s="37">
        <v>4</v>
      </c>
      <c r="F18" s="38" t="s">
        <v>156</v>
      </c>
    </row>
    <row r="19" spans="2:17" x14ac:dyDescent="0.25">
      <c r="B19" s="54">
        <v>0</v>
      </c>
      <c r="C19" s="55" t="s">
        <v>57</v>
      </c>
      <c r="D19" s="56">
        <f>SUM(D20:D20)</f>
        <v>0</v>
      </c>
      <c r="E19" s="56">
        <f>SUM(E20:E20)</f>
        <v>0</v>
      </c>
      <c r="F19" s="39">
        <f>D19+E19</f>
        <v>0</v>
      </c>
    </row>
    <row r="20" spans="2:17" x14ac:dyDescent="0.25">
      <c r="B20" s="57" t="s">
        <v>132</v>
      </c>
      <c r="C20" s="58"/>
      <c r="D20" s="59"/>
      <c r="E20" s="59"/>
      <c r="F20" s="40"/>
    </row>
    <row r="21" spans="2:17" x14ac:dyDescent="0.25">
      <c r="B21" s="60" t="s">
        <v>3</v>
      </c>
      <c r="C21" s="61" t="s">
        <v>4</v>
      </c>
      <c r="D21" s="62">
        <f>SUM(D22:D25)</f>
        <v>0</v>
      </c>
      <c r="E21" s="62">
        <f>SUM(E22:E25)</f>
        <v>0</v>
      </c>
      <c r="F21" s="41">
        <f>D21+E21</f>
        <v>0</v>
      </c>
    </row>
    <row r="22" spans="2:17" x14ac:dyDescent="0.25">
      <c r="B22" s="63" t="s">
        <v>5</v>
      </c>
      <c r="C22" s="64" t="s">
        <v>6</v>
      </c>
      <c r="D22" s="65"/>
      <c r="E22" s="65"/>
      <c r="F22" s="40"/>
    </row>
    <row r="23" spans="2:17" x14ac:dyDescent="0.25">
      <c r="B23" s="63" t="s">
        <v>7</v>
      </c>
      <c r="C23" s="66" t="s">
        <v>41</v>
      </c>
      <c r="D23" s="65"/>
      <c r="E23" s="65"/>
      <c r="F23" s="40"/>
    </row>
    <row r="24" spans="2:17" ht="28.5" customHeight="1" x14ac:dyDescent="0.25">
      <c r="B24" s="63" t="s">
        <v>71</v>
      </c>
      <c r="C24" s="66" t="s">
        <v>70</v>
      </c>
      <c r="D24" s="65"/>
      <c r="E24" s="65"/>
      <c r="F24" s="40"/>
    </row>
    <row r="25" spans="2:17" x14ac:dyDescent="0.25">
      <c r="B25" s="63" t="s">
        <v>133</v>
      </c>
      <c r="C25" s="66"/>
      <c r="D25" s="65"/>
      <c r="E25" s="65"/>
      <c r="F25" s="40"/>
    </row>
    <row r="26" spans="2:17" ht="27.75" customHeight="1" x14ac:dyDescent="0.25">
      <c r="B26" s="67" t="s">
        <v>8</v>
      </c>
      <c r="C26" s="68" t="s">
        <v>9</v>
      </c>
      <c r="D26" s="62">
        <f>SUM(D27:D31)</f>
        <v>0</v>
      </c>
      <c r="E26" s="62">
        <f>SUM(E27:E31)</f>
        <v>0</v>
      </c>
      <c r="F26" s="41">
        <f>D26+E26</f>
        <v>0</v>
      </c>
    </row>
    <row r="27" spans="2:17" x14ac:dyDescent="0.25">
      <c r="B27" s="63" t="s">
        <v>10</v>
      </c>
      <c r="C27" s="64" t="s">
        <v>11</v>
      </c>
      <c r="D27" s="65"/>
      <c r="E27" s="65"/>
      <c r="F27" s="40"/>
    </row>
    <row r="28" spans="2:17" x14ac:dyDescent="0.25">
      <c r="B28" s="63" t="s">
        <v>12</v>
      </c>
      <c r="C28" s="64" t="s">
        <v>13</v>
      </c>
      <c r="D28" s="65"/>
      <c r="E28" s="65"/>
      <c r="F28" s="40"/>
    </row>
    <row r="29" spans="2:17" x14ac:dyDescent="0.25">
      <c r="B29" s="63" t="s">
        <v>14</v>
      </c>
      <c r="C29" s="64" t="s">
        <v>15</v>
      </c>
      <c r="D29" s="65"/>
      <c r="E29" s="65"/>
      <c r="F29" s="40"/>
    </row>
    <row r="30" spans="2:17" x14ac:dyDescent="0.25">
      <c r="B30" s="63" t="s">
        <v>73</v>
      </c>
      <c r="C30" s="64" t="s">
        <v>72</v>
      </c>
      <c r="D30" s="65"/>
      <c r="E30" s="65"/>
      <c r="F30" s="40"/>
    </row>
    <row r="31" spans="2:17" x14ac:dyDescent="0.25">
      <c r="B31" s="63" t="s">
        <v>134</v>
      </c>
      <c r="C31" s="66"/>
      <c r="D31" s="65"/>
      <c r="E31" s="65"/>
      <c r="F31" s="40"/>
    </row>
    <row r="32" spans="2:17" ht="27.6" x14ac:dyDescent="0.25">
      <c r="B32" s="67" t="s">
        <v>16</v>
      </c>
      <c r="C32" s="68" t="s">
        <v>17</v>
      </c>
      <c r="D32" s="62">
        <f>SUM(D33:D36)</f>
        <v>0</v>
      </c>
      <c r="E32" s="62">
        <f>SUM(E33:E36)</f>
        <v>0</v>
      </c>
      <c r="F32" s="41">
        <f>D32+E32</f>
        <v>0</v>
      </c>
      <c r="Q32" s="17"/>
    </row>
    <row r="33" spans="2:6" x14ac:dyDescent="0.25">
      <c r="B33" s="63" t="s">
        <v>42</v>
      </c>
      <c r="C33" s="69"/>
      <c r="D33" s="65"/>
      <c r="E33" s="65"/>
      <c r="F33" s="40"/>
    </row>
    <row r="34" spans="2:6" x14ac:dyDescent="0.25">
      <c r="B34" s="63" t="s">
        <v>43</v>
      </c>
      <c r="C34" s="69"/>
      <c r="D34" s="65"/>
      <c r="E34" s="65"/>
      <c r="F34" s="40"/>
    </row>
    <row r="35" spans="2:6" x14ac:dyDescent="0.25">
      <c r="B35" s="63" t="s">
        <v>44</v>
      </c>
      <c r="C35" s="69"/>
      <c r="D35" s="65"/>
      <c r="E35" s="65"/>
      <c r="F35" s="40"/>
    </row>
    <row r="36" spans="2:6" x14ac:dyDescent="0.25">
      <c r="B36" s="70" t="s">
        <v>135</v>
      </c>
      <c r="C36" s="69"/>
      <c r="D36" s="65"/>
      <c r="E36" s="65"/>
      <c r="F36" s="40"/>
    </row>
    <row r="37" spans="2:6" ht="41.4" x14ac:dyDescent="0.25">
      <c r="B37" s="67" t="s">
        <v>18</v>
      </c>
      <c r="C37" s="68" t="s">
        <v>102</v>
      </c>
      <c r="D37" s="62">
        <f>SUM(D38:D43)</f>
        <v>0</v>
      </c>
      <c r="E37" s="62">
        <f>SUM(E38:E43)</f>
        <v>0</v>
      </c>
      <c r="F37" s="41">
        <f>D37+E37</f>
        <v>0</v>
      </c>
    </row>
    <row r="38" spans="2:6" x14ac:dyDescent="0.25">
      <c r="B38" s="63" t="s">
        <v>45</v>
      </c>
      <c r="C38" s="69"/>
      <c r="D38" s="65"/>
      <c r="E38" s="65"/>
      <c r="F38" s="40"/>
    </row>
    <row r="39" spans="2:6" x14ac:dyDescent="0.25">
      <c r="B39" s="63" t="s">
        <v>46</v>
      </c>
      <c r="C39" s="69"/>
      <c r="D39" s="65"/>
      <c r="E39" s="65"/>
      <c r="F39" s="40"/>
    </row>
    <row r="40" spans="2:6" x14ac:dyDescent="0.25">
      <c r="B40" s="63" t="s">
        <v>47</v>
      </c>
      <c r="C40" s="69"/>
      <c r="D40" s="65"/>
      <c r="E40" s="65"/>
      <c r="F40" s="40"/>
    </row>
    <row r="41" spans="2:6" x14ac:dyDescent="0.25">
      <c r="B41" s="63" t="s">
        <v>48</v>
      </c>
      <c r="C41" s="69"/>
      <c r="D41" s="65"/>
      <c r="E41" s="65"/>
      <c r="F41" s="40"/>
    </row>
    <row r="42" spans="2:6" x14ac:dyDescent="0.25">
      <c r="B42" s="63" t="s">
        <v>78</v>
      </c>
      <c r="C42" s="69"/>
      <c r="D42" s="65"/>
      <c r="E42" s="65"/>
      <c r="F42" s="40"/>
    </row>
    <row r="43" spans="2:6" x14ac:dyDescent="0.25">
      <c r="B43" s="63" t="s">
        <v>136</v>
      </c>
      <c r="C43" s="69"/>
      <c r="D43" s="65"/>
      <c r="E43" s="65"/>
      <c r="F43" s="40"/>
    </row>
    <row r="44" spans="2:6" s="43" customFormat="1" ht="27.6" x14ac:dyDescent="0.25">
      <c r="B44" s="71" t="s">
        <v>19</v>
      </c>
      <c r="C44" s="72" t="s">
        <v>103</v>
      </c>
      <c r="D44" s="73">
        <f>SUM(D45:D49)</f>
        <v>0</v>
      </c>
      <c r="E44" s="73">
        <f>SUM(E45:E49)</f>
        <v>0</v>
      </c>
      <c r="F44" s="42">
        <f>D44+E44</f>
        <v>0</v>
      </c>
    </row>
    <row r="45" spans="2:6" s="43" customFormat="1" x14ac:dyDescent="0.25">
      <c r="B45" s="74" t="s">
        <v>49</v>
      </c>
      <c r="C45" s="75"/>
      <c r="D45" s="76"/>
      <c r="E45" s="76"/>
      <c r="F45" s="44"/>
    </row>
    <row r="46" spans="2:6" s="43" customFormat="1" x14ac:dyDescent="0.25">
      <c r="B46" s="74" t="s">
        <v>50</v>
      </c>
      <c r="C46" s="75"/>
      <c r="D46" s="76"/>
      <c r="E46" s="76"/>
      <c r="F46" s="44"/>
    </row>
    <row r="47" spans="2:6" s="43" customFormat="1" x14ac:dyDescent="0.25">
      <c r="B47" s="74" t="s">
        <v>100</v>
      </c>
      <c r="C47" s="75"/>
      <c r="D47" s="76"/>
      <c r="E47" s="76"/>
      <c r="F47" s="44"/>
    </row>
    <row r="48" spans="2:6" s="43" customFormat="1" x14ac:dyDescent="0.25">
      <c r="B48" s="74" t="s">
        <v>101</v>
      </c>
      <c r="C48" s="75"/>
      <c r="D48" s="76"/>
      <c r="E48" s="76"/>
      <c r="F48" s="44"/>
    </row>
    <row r="49" spans="2:17" x14ac:dyDescent="0.25">
      <c r="B49" s="63" t="s">
        <v>124</v>
      </c>
      <c r="C49" s="69"/>
      <c r="D49" s="65"/>
      <c r="E49" s="65"/>
      <c r="F49" s="40"/>
    </row>
    <row r="50" spans="2:17" s="11" customFormat="1" ht="41.4" x14ac:dyDescent="0.25">
      <c r="B50" s="67" t="s">
        <v>20</v>
      </c>
      <c r="C50" s="68" t="s">
        <v>74</v>
      </c>
      <c r="D50" s="62">
        <f>SUM(D51:D53)</f>
        <v>0</v>
      </c>
      <c r="E50" s="62">
        <f>SUM(E51:E53)</f>
        <v>0</v>
      </c>
      <c r="F50" s="41">
        <f>D50+E50</f>
        <v>0</v>
      </c>
    </row>
    <row r="51" spans="2:17" x14ac:dyDescent="0.25">
      <c r="B51" s="63" t="s">
        <v>51</v>
      </c>
      <c r="C51" s="69"/>
      <c r="D51" s="65"/>
      <c r="E51" s="65"/>
      <c r="F51" s="40"/>
    </row>
    <row r="52" spans="2:17" x14ac:dyDescent="0.25">
      <c r="B52" s="63" t="s">
        <v>52</v>
      </c>
      <c r="C52" s="69"/>
      <c r="D52" s="65"/>
      <c r="E52" s="65"/>
      <c r="F52" s="40"/>
    </row>
    <row r="53" spans="2:17" ht="18" x14ac:dyDescent="0.35">
      <c r="B53" s="63" t="s">
        <v>125</v>
      </c>
      <c r="C53" s="69"/>
      <c r="D53" s="65"/>
      <c r="E53" s="65"/>
      <c r="F53" s="40"/>
      <c r="L53" s="45"/>
      <c r="Q53" s="45"/>
    </row>
    <row r="54" spans="2:17" s="11" customFormat="1" ht="55.2" x14ac:dyDescent="0.25">
      <c r="B54" s="67" t="s">
        <v>77</v>
      </c>
      <c r="C54" s="68" t="s">
        <v>75</v>
      </c>
      <c r="D54" s="62">
        <f>SUM(D55:D57)</f>
        <v>0</v>
      </c>
      <c r="E54" s="62">
        <f>SUM(E55:E57)</f>
        <v>0</v>
      </c>
      <c r="F54" s="41">
        <f>D54+E54</f>
        <v>0</v>
      </c>
    </row>
    <row r="55" spans="2:17" x14ac:dyDescent="0.25">
      <c r="B55" s="63" t="s">
        <v>53</v>
      </c>
      <c r="C55" s="69"/>
      <c r="D55" s="65"/>
      <c r="E55" s="65"/>
      <c r="F55" s="40"/>
    </row>
    <row r="56" spans="2:17" x14ac:dyDescent="0.25">
      <c r="B56" s="63" t="s">
        <v>54</v>
      </c>
      <c r="C56" s="69"/>
      <c r="D56" s="65"/>
      <c r="E56" s="65"/>
      <c r="F56" s="40"/>
    </row>
    <row r="57" spans="2:17" x14ac:dyDescent="0.25">
      <c r="B57" s="63" t="s">
        <v>137</v>
      </c>
      <c r="C57" s="69"/>
      <c r="D57" s="65"/>
      <c r="E57" s="65"/>
      <c r="F57" s="40"/>
    </row>
    <row r="58" spans="2:17" s="11" customFormat="1" x14ac:dyDescent="0.25">
      <c r="B58" s="67" t="s">
        <v>58</v>
      </c>
      <c r="C58" s="61" t="s">
        <v>21</v>
      </c>
      <c r="D58" s="62">
        <f>SUM(D59:D61)</f>
        <v>0</v>
      </c>
      <c r="E58" s="62">
        <f>SUM(E59:E61)</f>
        <v>0</v>
      </c>
      <c r="F58" s="41">
        <f>D58+E58</f>
        <v>0</v>
      </c>
    </row>
    <row r="59" spans="2:17" x14ac:dyDescent="0.25">
      <c r="B59" s="63" t="s">
        <v>55</v>
      </c>
      <c r="C59" s="77"/>
      <c r="D59" s="65"/>
      <c r="E59" s="65"/>
      <c r="F59" s="40"/>
    </row>
    <row r="60" spans="2:17" x14ac:dyDescent="0.25">
      <c r="B60" s="63" t="s">
        <v>56</v>
      </c>
      <c r="C60" s="77"/>
      <c r="D60" s="65"/>
      <c r="E60" s="65"/>
      <c r="F60" s="40"/>
    </row>
    <row r="61" spans="2:17" x14ac:dyDescent="0.25">
      <c r="B61" s="63" t="s">
        <v>126</v>
      </c>
      <c r="C61" s="77"/>
      <c r="D61" s="65"/>
      <c r="E61" s="65"/>
      <c r="F61" s="40"/>
    </row>
    <row r="62" spans="2:17" s="11" customFormat="1" ht="26.25" customHeight="1" x14ac:dyDescent="0.25">
      <c r="B62" s="67" t="s">
        <v>23</v>
      </c>
      <c r="C62" s="68" t="s">
        <v>22</v>
      </c>
      <c r="D62" s="62">
        <f>SUM(D63:D65)</f>
        <v>0</v>
      </c>
      <c r="E62" s="62">
        <f>SUM(E63:E65)</f>
        <v>0</v>
      </c>
      <c r="F62" s="41">
        <f>D62+E62</f>
        <v>0</v>
      </c>
    </row>
    <row r="63" spans="2:17" x14ac:dyDescent="0.25">
      <c r="B63" s="63" t="s">
        <v>59</v>
      </c>
      <c r="C63" s="69"/>
      <c r="D63" s="65"/>
      <c r="E63" s="65"/>
      <c r="F63" s="40"/>
    </row>
    <row r="64" spans="2:17" x14ac:dyDescent="0.25">
      <c r="B64" s="63" t="s">
        <v>60</v>
      </c>
      <c r="C64" s="69"/>
      <c r="D64" s="65"/>
      <c r="E64" s="65"/>
      <c r="F64" s="40"/>
    </row>
    <row r="65" spans="2:6" x14ac:dyDescent="0.25">
      <c r="B65" s="63" t="s">
        <v>127</v>
      </c>
      <c r="C65" s="69"/>
      <c r="D65" s="65"/>
      <c r="E65" s="65"/>
      <c r="F65" s="40"/>
    </row>
    <row r="66" spans="2:6" s="11" customFormat="1" ht="27.6" x14ac:dyDescent="0.25">
      <c r="B66" s="67" t="s">
        <v>61</v>
      </c>
      <c r="C66" s="68" t="s">
        <v>24</v>
      </c>
      <c r="D66" s="62">
        <f>SUM(D67:D69)</f>
        <v>0</v>
      </c>
      <c r="E66" s="62">
        <f>SUM(E67:E69)</f>
        <v>0</v>
      </c>
      <c r="F66" s="41">
        <f>D66+E66</f>
        <v>0</v>
      </c>
    </row>
    <row r="67" spans="2:6" x14ac:dyDescent="0.25">
      <c r="B67" s="63" t="s">
        <v>62</v>
      </c>
      <c r="C67" s="66"/>
      <c r="D67" s="65"/>
      <c r="E67" s="65"/>
      <c r="F67" s="40"/>
    </row>
    <row r="68" spans="2:6" x14ac:dyDescent="0.25">
      <c r="B68" s="63" t="s">
        <v>93</v>
      </c>
      <c r="C68" s="64"/>
      <c r="D68" s="65"/>
      <c r="E68" s="65"/>
      <c r="F68" s="40"/>
    </row>
    <row r="69" spans="2:6" x14ac:dyDescent="0.25">
      <c r="B69" s="70" t="s">
        <v>128</v>
      </c>
      <c r="C69" s="77"/>
      <c r="D69" s="65"/>
      <c r="E69" s="65"/>
      <c r="F69" s="40"/>
    </row>
    <row r="70" spans="2:6" s="11" customFormat="1" x14ac:dyDescent="0.25">
      <c r="B70" s="67" t="s">
        <v>63</v>
      </c>
      <c r="C70" s="68" t="s">
        <v>64</v>
      </c>
      <c r="D70" s="62">
        <f>SUM(D71:D72)</f>
        <v>0</v>
      </c>
      <c r="E70" s="62">
        <f>SUM(E71:E72)</f>
        <v>0</v>
      </c>
      <c r="F70" s="41">
        <f>D70+E70</f>
        <v>0</v>
      </c>
    </row>
    <row r="71" spans="2:6" x14ac:dyDescent="0.25">
      <c r="B71" s="63" t="s">
        <v>65</v>
      </c>
      <c r="C71" s="66"/>
      <c r="D71" s="65"/>
      <c r="E71" s="65"/>
      <c r="F71" s="40"/>
    </row>
    <row r="72" spans="2:6" x14ac:dyDescent="0.25">
      <c r="B72" s="63" t="s">
        <v>129</v>
      </c>
      <c r="C72" s="66"/>
      <c r="D72" s="65"/>
      <c r="E72" s="65"/>
      <c r="F72" s="40"/>
    </row>
    <row r="73" spans="2:6" s="11" customFormat="1" x14ac:dyDescent="0.25">
      <c r="B73" s="78">
        <v>45700</v>
      </c>
      <c r="C73" s="68" t="s">
        <v>76</v>
      </c>
      <c r="D73" s="62">
        <f>SUM(D74:D75)</f>
        <v>0</v>
      </c>
      <c r="E73" s="62">
        <f>SUM(E74:E75)</f>
        <v>0</v>
      </c>
      <c r="F73" s="41">
        <f>D73+E73</f>
        <v>0</v>
      </c>
    </row>
    <row r="74" spans="2:6" x14ac:dyDescent="0.25">
      <c r="B74" s="63" t="s">
        <v>66</v>
      </c>
      <c r="C74" s="77"/>
      <c r="D74" s="65"/>
      <c r="E74" s="65"/>
      <c r="F74" s="40"/>
    </row>
    <row r="75" spans="2:6" x14ac:dyDescent="0.25">
      <c r="B75" s="70" t="s">
        <v>130</v>
      </c>
      <c r="C75" s="77"/>
      <c r="D75" s="65"/>
      <c r="E75" s="65"/>
      <c r="F75" s="40"/>
    </row>
    <row r="76" spans="2:6" ht="27.6" x14ac:dyDescent="0.25">
      <c r="B76" s="67" t="s">
        <v>26</v>
      </c>
      <c r="C76" s="68" t="s">
        <v>25</v>
      </c>
      <c r="D76" s="62">
        <f>SUM(D77:D79)</f>
        <v>0</v>
      </c>
      <c r="E76" s="62">
        <f>SUM(E77:E79)</f>
        <v>0</v>
      </c>
      <c r="F76" s="41">
        <f>D76+E76</f>
        <v>0</v>
      </c>
    </row>
    <row r="77" spans="2:6" x14ac:dyDescent="0.25">
      <c r="B77" s="63" t="s">
        <v>67</v>
      </c>
      <c r="C77" s="66"/>
      <c r="D77" s="65"/>
      <c r="E77" s="65"/>
      <c r="F77" s="40"/>
    </row>
    <row r="78" spans="2:6" x14ac:dyDescent="0.25">
      <c r="B78" s="63" t="s">
        <v>94</v>
      </c>
      <c r="C78" s="64"/>
      <c r="D78" s="65"/>
      <c r="E78" s="65"/>
      <c r="F78" s="40"/>
    </row>
    <row r="79" spans="2:6" x14ac:dyDescent="0.25">
      <c r="B79" s="63" t="s">
        <v>139</v>
      </c>
      <c r="C79" s="69"/>
      <c r="D79" s="65"/>
      <c r="E79" s="65"/>
      <c r="F79" s="40"/>
    </row>
    <row r="80" spans="2:6" x14ac:dyDescent="0.25">
      <c r="B80" s="67" t="s">
        <v>28</v>
      </c>
      <c r="C80" s="68" t="s">
        <v>27</v>
      </c>
      <c r="D80" s="62">
        <f>SUM(D81:D82)</f>
        <v>0</v>
      </c>
      <c r="E80" s="62">
        <f>SUM(E81:E82)</f>
        <v>0</v>
      </c>
      <c r="F80" s="41">
        <f>D80+E80</f>
        <v>0</v>
      </c>
    </row>
    <row r="81" spans="2:7" x14ac:dyDescent="0.25">
      <c r="B81" s="63" t="s">
        <v>68</v>
      </c>
      <c r="C81" s="66"/>
      <c r="D81" s="65"/>
      <c r="E81" s="65"/>
      <c r="F81" s="40"/>
    </row>
    <row r="82" spans="2:7" x14ac:dyDescent="0.25">
      <c r="B82" s="70" t="s">
        <v>138</v>
      </c>
      <c r="C82" s="69"/>
      <c r="D82" s="65"/>
      <c r="E82" s="65"/>
      <c r="F82" s="40"/>
    </row>
    <row r="83" spans="2:7" ht="27.6" x14ac:dyDescent="0.25">
      <c r="B83" s="67" t="s">
        <v>30</v>
      </c>
      <c r="C83" s="68" t="s">
        <v>29</v>
      </c>
      <c r="D83" s="62">
        <f>SUM(D84:D86)</f>
        <v>0</v>
      </c>
      <c r="E83" s="62">
        <f>SUM(E84:E86)</f>
        <v>0</v>
      </c>
      <c r="F83" s="41">
        <f>D83+E83</f>
        <v>0</v>
      </c>
    </row>
    <row r="84" spans="2:7" x14ac:dyDescent="0.25">
      <c r="B84" s="63" t="s">
        <v>32</v>
      </c>
      <c r="C84" s="69"/>
      <c r="D84" s="65"/>
      <c r="E84" s="65"/>
      <c r="F84" s="40"/>
    </row>
    <row r="85" spans="2:7" x14ac:dyDescent="0.25">
      <c r="B85" s="63" t="s">
        <v>34</v>
      </c>
      <c r="C85" s="69"/>
      <c r="D85" s="65"/>
      <c r="E85" s="65"/>
      <c r="F85" s="40"/>
    </row>
    <row r="86" spans="2:7" x14ac:dyDescent="0.25">
      <c r="B86" s="63" t="s">
        <v>131</v>
      </c>
      <c r="C86" s="69"/>
      <c r="D86" s="65"/>
      <c r="E86" s="65"/>
      <c r="F86" s="40"/>
    </row>
    <row r="87" spans="2:7" x14ac:dyDescent="0.25">
      <c r="B87" s="67" t="s">
        <v>95</v>
      </c>
      <c r="C87" s="61" t="s">
        <v>31</v>
      </c>
      <c r="D87" s="62">
        <f>SUM(D88:D92)</f>
        <v>0</v>
      </c>
      <c r="E87" s="62">
        <f>SUM(E88:E92)</f>
        <v>0</v>
      </c>
      <c r="F87" s="41">
        <f>D87+E87</f>
        <v>0</v>
      </c>
    </row>
    <row r="88" spans="2:7" x14ac:dyDescent="0.25">
      <c r="B88" s="63" t="s">
        <v>96</v>
      </c>
      <c r="C88" s="64" t="s">
        <v>33</v>
      </c>
      <c r="D88" s="65"/>
      <c r="E88" s="65"/>
      <c r="F88" s="40"/>
    </row>
    <row r="89" spans="2:7" x14ac:dyDescent="0.25">
      <c r="B89" s="63" t="s">
        <v>97</v>
      </c>
      <c r="C89" s="64" t="s">
        <v>35</v>
      </c>
      <c r="D89" s="65"/>
      <c r="E89" s="65"/>
      <c r="F89" s="40"/>
    </row>
    <row r="90" spans="2:7" ht="27.6" x14ac:dyDescent="0.25">
      <c r="B90" s="63" t="s">
        <v>98</v>
      </c>
      <c r="C90" s="66" t="s">
        <v>36</v>
      </c>
      <c r="D90" s="65"/>
      <c r="E90" s="65"/>
      <c r="F90" s="40"/>
    </row>
    <row r="91" spans="2:7" ht="25.5" customHeight="1" thickBot="1" x14ac:dyDescent="0.3">
      <c r="B91" s="79" t="s">
        <v>99</v>
      </c>
      <c r="C91" s="80" t="s">
        <v>69</v>
      </c>
      <c r="D91" s="81"/>
      <c r="E91" s="81"/>
      <c r="F91" s="40"/>
    </row>
    <row r="92" spans="2:7" ht="14.4" thickBot="1" x14ac:dyDescent="0.3">
      <c r="B92" s="82" t="s">
        <v>106</v>
      </c>
      <c r="C92" s="83" t="s">
        <v>105</v>
      </c>
      <c r="D92" s="84"/>
      <c r="E92" s="84"/>
      <c r="F92" s="46"/>
    </row>
    <row r="93" spans="2:7" ht="30" customHeight="1" thickBot="1" x14ac:dyDescent="0.3">
      <c r="B93" s="104" t="s">
        <v>37</v>
      </c>
      <c r="C93" s="105"/>
      <c r="D93" s="47">
        <f>SUM(D87,D83,D80,D76,D73,D70,D66,D62,D58,D54,D50,D44,D37,D32,D26,D21,D19)</f>
        <v>0</v>
      </c>
      <c r="E93" s="47">
        <f>SUM(E87,E83,E80,E76,E73,E70,E66,E62,E58,E54,E50,E44,E37,E32,E26,E21,E19)</f>
        <v>0</v>
      </c>
      <c r="F93" s="47">
        <f>SUM(F87,F83,F80,F76,F73,F70,F66,F62,F58,F54,F50,F44,F37,F32,F26,F21,F19)</f>
        <v>0</v>
      </c>
    </row>
    <row r="94" spans="2:7" x14ac:dyDescent="0.25">
      <c r="B94" s="48"/>
      <c r="C94" s="23"/>
      <c r="D94" s="23"/>
      <c r="E94" s="23"/>
      <c r="F94" s="23"/>
      <c r="G94" s="23"/>
    </row>
    <row r="95" spans="2:7" ht="14.4" x14ac:dyDescent="0.3">
      <c r="B95" s="49" t="s">
        <v>40</v>
      </c>
      <c r="C95" s="49"/>
      <c r="D95" s="49"/>
      <c r="E95" s="23"/>
      <c r="F95" s="23"/>
    </row>
    <row r="96" spans="2:7" ht="14.4" x14ac:dyDescent="0.3">
      <c r="B96" s="50" t="s">
        <v>104</v>
      </c>
      <c r="C96" s="50"/>
      <c r="D96" s="49"/>
      <c r="E96" s="23"/>
      <c r="F96" s="23"/>
    </row>
    <row r="97" spans="2:7" ht="25.5" customHeight="1" x14ac:dyDescent="0.25">
      <c r="B97" s="110" t="s">
        <v>83</v>
      </c>
      <c r="C97" s="111"/>
      <c r="D97" s="111"/>
      <c r="E97" s="111"/>
      <c r="F97" s="111"/>
      <c r="G97" s="51"/>
    </row>
    <row r="98" spans="2:7" ht="14.4" x14ac:dyDescent="0.3">
      <c r="B98" s="88" t="s">
        <v>151</v>
      </c>
    </row>
    <row r="99" spans="2:7" ht="14.4" x14ac:dyDescent="0.3">
      <c r="B99" s="49" t="s">
        <v>152</v>
      </c>
      <c r="C99" s="23"/>
      <c r="D99" s="23"/>
      <c r="E99" s="23"/>
      <c r="F99" s="23"/>
      <c r="G99" s="23"/>
    </row>
    <row r="101" spans="2:7" ht="24.9" customHeight="1" x14ac:dyDescent="0.25">
      <c r="B101" s="96" t="s">
        <v>84</v>
      </c>
      <c r="C101" s="97"/>
    </row>
    <row r="102" spans="2:7" ht="24.9" customHeight="1" x14ac:dyDescent="0.25">
      <c r="B102" s="102" t="s">
        <v>85</v>
      </c>
      <c r="C102" s="103"/>
    </row>
    <row r="103" spans="2:7" ht="24.9" customHeight="1" x14ac:dyDescent="0.25">
      <c r="B103" s="102" t="s">
        <v>86</v>
      </c>
      <c r="C103" s="103"/>
    </row>
    <row r="104" spans="2:7" ht="24.9" customHeight="1" x14ac:dyDescent="0.25">
      <c r="B104" s="102" t="s">
        <v>87</v>
      </c>
      <c r="C104" s="103"/>
    </row>
  </sheetData>
  <sheetProtection selectLockedCells="1"/>
  <protectedRanges>
    <protectedRange sqref="D10:D11 B19:E92" name="Zonă1"/>
  </protectedRanges>
  <mergeCells count="14">
    <mergeCell ref="B102:C102"/>
    <mergeCell ref="B103:C103"/>
    <mergeCell ref="B104:C104"/>
    <mergeCell ref="B93:C93"/>
    <mergeCell ref="B16:B17"/>
    <mergeCell ref="C16:C17"/>
    <mergeCell ref="B97:F97"/>
    <mergeCell ref="B3:F3"/>
    <mergeCell ref="B4:F4"/>
    <mergeCell ref="B7:C7"/>
    <mergeCell ref="D7:F7"/>
    <mergeCell ref="B101:C101"/>
    <mergeCell ref="D16:E16"/>
    <mergeCell ref="B9:C9"/>
  </mergeCells>
  <phoneticPr fontId="21" type="noConversion"/>
  <conditionalFormatting sqref="D12">
    <cfRule type="cellIs" dxfId="1" priority="2" operator="lessThan">
      <formula>0.1</formula>
    </cfRule>
  </conditionalFormatting>
  <conditionalFormatting sqref="D13">
    <cfRule type="cellIs" dxfId="0" priority="1" operator="greaterThan">
      <formula>304549.38</formula>
    </cfRule>
  </conditionalFormatting>
  <pageMargins left="0.78740157480314965" right="0.59055118110236227" top="0.98425196850393704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B1:G27"/>
  <sheetViews>
    <sheetView workbookViewId="0">
      <selection activeCell="I10" sqref="I10"/>
    </sheetView>
  </sheetViews>
  <sheetFormatPr defaultColWidth="8.88671875" defaultRowHeight="13.8" x14ac:dyDescent="0.25"/>
  <cols>
    <col min="1" max="1" width="8.88671875" style="1"/>
    <col min="2" max="2" width="36.6640625" style="1" customWidth="1"/>
    <col min="3" max="4" width="23" style="1" customWidth="1"/>
    <col min="5" max="5" width="23.6640625" style="1" customWidth="1"/>
    <col min="6" max="16384" width="8.88671875" style="1"/>
  </cols>
  <sheetData>
    <row r="1" spans="2:7" ht="20.399999999999999" x14ac:dyDescent="0.35">
      <c r="B1" s="92" t="s">
        <v>122</v>
      </c>
      <c r="C1" s="92"/>
      <c r="D1" s="92"/>
      <c r="E1" s="92"/>
      <c r="F1" s="92"/>
      <c r="G1" s="92"/>
    </row>
    <row r="2" spans="2:7" x14ac:dyDescent="0.25">
      <c r="B2" s="93" t="s">
        <v>90</v>
      </c>
      <c r="C2" s="93"/>
      <c r="D2" s="93"/>
      <c r="E2" s="93"/>
      <c r="F2" s="93"/>
      <c r="G2" s="93"/>
    </row>
    <row r="3" spans="2:7" ht="23.25" customHeight="1" x14ac:dyDescent="0.25"/>
    <row r="5" spans="2:7" x14ac:dyDescent="0.25">
      <c r="B5" s="2" t="s">
        <v>107</v>
      </c>
      <c r="C5" s="3" t="s">
        <v>144</v>
      </c>
      <c r="D5" s="2" t="s">
        <v>146</v>
      </c>
      <c r="E5" s="4" t="s">
        <v>147</v>
      </c>
    </row>
    <row r="6" spans="2:7" ht="31.5" customHeight="1" x14ac:dyDescent="0.25">
      <c r="B6" s="5" t="s">
        <v>108</v>
      </c>
      <c r="C6" s="6"/>
      <c r="D6" s="89"/>
      <c r="E6" s="7"/>
    </row>
    <row r="7" spans="2:7" x14ac:dyDescent="0.25">
      <c r="B7" s="8" t="s">
        <v>109</v>
      </c>
      <c r="C7" s="6"/>
      <c r="D7" s="89"/>
      <c r="E7" s="7"/>
    </row>
    <row r="8" spans="2:7" ht="39" customHeight="1" x14ac:dyDescent="0.25">
      <c r="B8" s="8" t="s">
        <v>110</v>
      </c>
      <c r="C8" s="6"/>
      <c r="D8" s="89"/>
      <c r="E8" s="7"/>
    </row>
    <row r="9" spans="2:7" ht="44.25" customHeight="1" x14ac:dyDescent="0.25">
      <c r="B9" s="5" t="s">
        <v>111</v>
      </c>
      <c r="C9" s="9">
        <f>C7+C8</f>
        <v>0</v>
      </c>
      <c r="D9" s="90">
        <f t="shared" ref="D9:E9" si="0">D7+D8</f>
        <v>0</v>
      </c>
      <c r="E9" s="9">
        <f t="shared" si="0"/>
        <v>0</v>
      </c>
    </row>
    <row r="10" spans="2:7" ht="27.6" x14ac:dyDescent="0.25">
      <c r="B10" s="10" t="s">
        <v>140</v>
      </c>
      <c r="C10" s="6"/>
      <c r="D10" s="89"/>
      <c r="E10" s="7"/>
    </row>
    <row r="11" spans="2:7" x14ac:dyDescent="0.25">
      <c r="B11" s="10" t="s">
        <v>112</v>
      </c>
      <c r="C11" s="6"/>
      <c r="D11" s="89"/>
      <c r="E11" s="7"/>
    </row>
    <row r="12" spans="2:7" ht="41.4" x14ac:dyDescent="0.25">
      <c r="B12" s="10" t="s">
        <v>141</v>
      </c>
      <c r="C12" s="6"/>
      <c r="D12" s="89"/>
      <c r="E12" s="7"/>
    </row>
    <row r="13" spans="2:7" ht="41.4" x14ac:dyDescent="0.25">
      <c r="B13" s="10" t="s">
        <v>142</v>
      </c>
      <c r="C13" s="6"/>
      <c r="D13" s="89"/>
      <c r="E13" s="7"/>
    </row>
    <row r="14" spans="2:7" x14ac:dyDescent="0.25">
      <c r="B14" s="10" t="s">
        <v>113</v>
      </c>
      <c r="C14" s="6"/>
      <c r="D14" s="89"/>
      <c r="E14" s="7"/>
    </row>
    <row r="15" spans="2:7" ht="35.4" customHeight="1" x14ac:dyDescent="0.25">
      <c r="B15" s="10" t="s">
        <v>114</v>
      </c>
      <c r="C15" s="6"/>
      <c r="D15" s="89"/>
      <c r="E15" s="7"/>
    </row>
    <row r="16" spans="2:7" x14ac:dyDescent="0.25">
      <c r="B16" s="8" t="s">
        <v>115</v>
      </c>
      <c r="C16" s="6"/>
      <c r="D16" s="89"/>
      <c r="E16" s="7"/>
    </row>
    <row r="17" spans="2:5" x14ac:dyDescent="0.25">
      <c r="B17" s="85" t="s">
        <v>143</v>
      </c>
      <c r="C17" s="86"/>
      <c r="D17" s="91"/>
      <c r="E17" s="87"/>
    </row>
    <row r="18" spans="2:5" x14ac:dyDescent="0.25">
      <c r="B18" s="5" t="s">
        <v>116</v>
      </c>
      <c r="C18" s="9">
        <f>SUM(C10:C17)</f>
        <v>0</v>
      </c>
      <c r="D18" s="90">
        <f>SUM(D10:D17)</f>
        <v>0</v>
      </c>
      <c r="E18" s="9">
        <f>SUM(E10:E17)</f>
        <v>0</v>
      </c>
    </row>
    <row r="19" spans="2:5" x14ac:dyDescent="0.25">
      <c r="B19" s="8" t="s">
        <v>117</v>
      </c>
      <c r="C19" s="6"/>
      <c r="D19" s="89"/>
      <c r="E19" s="7"/>
    </row>
    <row r="20" spans="2:5" s="11" customFormat="1" x14ac:dyDescent="0.25">
      <c r="B20" s="5" t="s">
        <v>118</v>
      </c>
      <c r="C20" s="9">
        <f>C18+C19</f>
        <v>0</v>
      </c>
      <c r="D20" s="90">
        <f t="shared" ref="D20:E20" si="1">D18+D19</f>
        <v>0</v>
      </c>
      <c r="E20" s="9">
        <f t="shared" si="1"/>
        <v>0</v>
      </c>
    </row>
    <row r="21" spans="2:5" x14ac:dyDescent="0.25">
      <c r="B21" s="5" t="s">
        <v>119</v>
      </c>
      <c r="C21" s="6">
        <f>C9-C20</f>
        <v>0</v>
      </c>
      <c r="D21" s="89">
        <f>D9-D20</f>
        <v>0</v>
      </c>
      <c r="E21" s="6">
        <f>E9-E20</f>
        <v>0</v>
      </c>
    </row>
    <row r="22" spans="2:5" x14ac:dyDescent="0.25">
      <c r="B22" s="8" t="s">
        <v>120</v>
      </c>
      <c r="C22" s="6">
        <f>C21*16%</f>
        <v>0</v>
      </c>
      <c r="D22" s="89">
        <f t="shared" ref="D22:E22" si="2">D21*16%</f>
        <v>0</v>
      </c>
      <c r="E22" s="6">
        <f t="shared" si="2"/>
        <v>0</v>
      </c>
    </row>
    <row r="23" spans="2:5" x14ac:dyDescent="0.25">
      <c r="B23" s="5" t="s">
        <v>121</v>
      </c>
      <c r="C23" s="9">
        <f>C21-C22</f>
        <v>0</v>
      </c>
      <c r="D23" s="90">
        <f t="shared" ref="D23:E23" si="3">D21-D22</f>
        <v>0</v>
      </c>
      <c r="E23" s="9">
        <f t="shared" si="3"/>
        <v>0</v>
      </c>
    </row>
    <row r="25" spans="2:5" x14ac:dyDescent="0.25">
      <c r="B25" s="1" t="s">
        <v>145</v>
      </c>
    </row>
    <row r="26" spans="2:5" x14ac:dyDescent="0.25">
      <c r="B26" s="1" t="s">
        <v>148</v>
      </c>
    </row>
    <row r="27" spans="2:5" x14ac:dyDescent="0.25">
      <c r="B27" s="1" t="s">
        <v>149</v>
      </c>
    </row>
  </sheetData>
  <mergeCells count="2">
    <mergeCell ref="B1:G1"/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BUGETUL PLANULUI DE AFACERI</vt:lpstr>
      <vt:lpstr>PREVIZIUNI</vt:lpstr>
      <vt:lpstr>'BUGETUL PLANULUI DE AFACERI'!Print_Area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2025-06-02T13:48:30Z</dcterms:modified>
</cp:coreProperties>
</file>